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calcChain.xml><?xml version="1.0" encoding="utf-8"?>
<calcChain xmlns="http://schemas.openxmlformats.org/spreadsheetml/2006/main">
  <c r="S9" i="1" l="1"/>
</calcChain>
</file>

<file path=xl/sharedStrings.xml><?xml version="1.0" encoding="utf-8"?>
<sst xmlns="http://schemas.openxmlformats.org/spreadsheetml/2006/main" count="21" uniqueCount="21">
  <si>
    <t>Наименование тепловой нагрузки</t>
  </si>
  <si>
    <t>Отопление</t>
  </si>
  <si>
    <t>ГВС</t>
  </si>
  <si>
    <t>Величина тепловой нагрузки, ккал/ч,</t>
  </si>
  <si>
    <t>Месяц</t>
  </si>
  <si>
    <t>Расчет теплопотребления системой отопления произведен по формуле:</t>
  </si>
  <si>
    <t xml:space="preserve">               мес.</t>
  </si>
  <si>
    <t>tвн - tср.мес.</t>
  </si>
  <si>
    <t>tвн - tн.о.</t>
  </si>
  <si>
    <t>Qот =  Qмакс. час.*Тмес.*24*</t>
  </si>
  <si>
    <t>,            где</t>
  </si>
  <si>
    <t>Qмакс. Час. - максимальная расчетная тепловая нагрузка системы отопления;</t>
  </si>
  <si>
    <t>tвн - температура внутри помещения;</t>
  </si>
  <si>
    <t>Тмес. - число отопительных дней в месяц;</t>
  </si>
  <si>
    <t>t н.о. - расчетная температура наружного воздуха наиболее холодной пятидневки.</t>
  </si>
  <si>
    <t>t ср.мес. - среднемесячная температура наружного воздуха;</t>
  </si>
  <si>
    <t>Расход тепловой энергии в месяц, Гкал</t>
  </si>
  <si>
    <t>ТМ 199/2014</t>
  </si>
  <si>
    <t>860000 (макс.)</t>
  </si>
  <si>
    <t>231818 (ср. час)</t>
  </si>
  <si>
    <r>
      <t xml:space="preserve">                                                                            </t>
    </r>
    <r>
      <rPr>
        <b/>
        <sz val="16"/>
        <rFont val="Calibri"/>
        <family val="2"/>
        <scheme val="minor"/>
      </rPr>
      <t xml:space="preserve">    Таблица месячных расходов тепловой энергии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</si>
</sst>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49" fontId="11" fillId="0" borderId="3" xfId="0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top" wrapText="1"/>
    </xf>
    <xf numFmtId="0" fontId="11" fillId="0" borderId="1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  <xf numFmtId="0" fontId="0" fillId="0" borderId="0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S10" sqref="S10"/>
    </sheetView>
  </sheetViews>
  <sheetFormatPr defaultRowHeight="15" x14ac:dyDescent="0.25"/>
  <cols>
    <col min="1" max="1" width="23.140625" style="1" customWidth="1"/>
    <col min="2" max="2" width="22.85546875" customWidth="1"/>
    <col min="3" max="3" width="9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0.85546875" customWidth="1"/>
    <col min="9" max="9" width="9.7109375" customWidth="1"/>
    <col min="10" max="10" width="3.7109375" hidden="1" customWidth="1"/>
    <col min="11" max="11" width="0.28515625" hidden="1" customWidth="1"/>
    <col min="14" max="14" width="10.28515625" customWidth="1"/>
    <col min="15" max="15" width="14.28515625" customWidth="1"/>
    <col min="16" max="16" width="10.140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28"/>
      <c r="I2" s="28"/>
      <c r="O2" s="66" t="s">
        <v>17</v>
      </c>
    </row>
    <row r="3" spans="1:26" x14ac:dyDescent="0.25">
      <c r="B3" s="81" t="s">
        <v>20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9"/>
      <c r="T3" s="9"/>
      <c r="U3" s="9"/>
      <c r="V3" s="9"/>
      <c r="W3" s="9"/>
      <c r="X3" s="9"/>
      <c r="Y3" s="9"/>
    </row>
    <row r="4" spans="1:26" ht="15.75" thickBot="1" x14ac:dyDescent="0.3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45"/>
      <c r="B5" s="46"/>
      <c r="C5" s="83" t="s">
        <v>16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5"/>
      <c r="Q5" s="10"/>
      <c r="R5" s="10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47" t="s">
        <v>0</v>
      </c>
      <c r="B6" s="48" t="s">
        <v>3</v>
      </c>
      <c r="C6" s="49"/>
      <c r="D6" s="84" t="s">
        <v>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50"/>
      <c r="B7" s="51"/>
      <c r="C7" s="52">
        <v>1</v>
      </c>
      <c r="D7" s="53">
        <v>2</v>
      </c>
      <c r="E7" s="54">
        <v>3</v>
      </c>
      <c r="F7" s="53">
        <v>4</v>
      </c>
      <c r="G7" s="54">
        <v>5</v>
      </c>
      <c r="H7" s="55">
        <v>6</v>
      </c>
      <c r="I7" s="53">
        <v>7</v>
      </c>
      <c r="J7" s="53"/>
      <c r="K7" s="53"/>
      <c r="L7" s="56">
        <v>8</v>
      </c>
      <c r="M7" s="53">
        <v>9</v>
      </c>
      <c r="N7" s="56">
        <v>10</v>
      </c>
      <c r="O7" s="57">
        <v>11</v>
      </c>
      <c r="P7" s="58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67"/>
      <c r="B8" s="68"/>
      <c r="C8" s="69"/>
      <c r="D8" s="70"/>
      <c r="E8" s="71"/>
      <c r="F8" s="72"/>
      <c r="G8" s="72"/>
      <c r="H8" s="72"/>
      <c r="I8" s="82"/>
      <c r="J8" s="82"/>
      <c r="K8" s="71"/>
      <c r="L8" s="71"/>
      <c r="M8" s="71"/>
      <c r="N8" s="71"/>
      <c r="O8" s="73"/>
      <c r="P8" s="74"/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5" t="s">
        <v>1</v>
      </c>
      <c r="B9" s="56" t="s">
        <v>18</v>
      </c>
      <c r="C9" s="76">
        <v>412.06</v>
      </c>
      <c r="D9" s="56">
        <v>360.62</v>
      </c>
      <c r="E9" s="76">
        <v>336.56</v>
      </c>
      <c r="F9" s="56">
        <v>52.66</v>
      </c>
      <c r="G9" s="76">
        <v>0</v>
      </c>
      <c r="H9" s="56">
        <v>0</v>
      </c>
      <c r="I9" s="86">
        <v>0</v>
      </c>
      <c r="J9" s="87"/>
      <c r="K9" s="77"/>
      <c r="L9" s="56">
        <v>0</v>
      </c>
      <c r="M9" s="76">
        <v>52.66</v>
      </c>
      <c r="N9" s="56">
        <v>226.5</v>
      </c>
      <c r="O9" s="76">
        <v>295.98</v>
      </c>
      <c r="P9" s="78">
        <v>374.95</v>
      </c>
      <c r="Q9" s="17"/>
      <c r="R9" s="17"/>
      <c r="S9" s="90">
        <f>SUM(C9:R9)</f>
        <v>2111.9900000000002</v>
      </c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59" t="s">
        <v>2</v>
      </c>
      <c r="B10" s="60" t="s">
        <v>19</v>
      </c>
      <c r="C10" s="61">
        <v>172.47</v>
      </c>
      <c r="D10" s="62">
        <v>155.78</v>
      </c>
      <c r="E10" s="60">
        <v>172.47</v>
      </c>
      <c r="F10" s="62">
        <v>166.91</v>
      </c>
      <c r="G10" s="60">
        <v>172.47</v>
      </c>
      <c r="H10" s="61">
        <v>166.91</v>
      </c>
      <c r="I10" s="62">
        <v>105.71</v>
      </c>
      <c r="J10" s="62"/>
      <c r="K10" s="62"/>
      <c r="L10" s="63">
        <v>172.47</v>
      </c>
      <c r="M10" s="64">
        <v>166.91</v>
      </c>
      <c r="N10" s="63">
        <v>172.47</v>
      </c>
      <c r="O10" s="62">
        <v>166.91</v>
      </c>
      <c r="P10" s="65">
        <v>172.47</v>
      </c>
      <c r="Q10" s="19"/>
      <c r="R10" s="19"/>
      <c r="S10" s="20"/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0"/>
      <c r="B11" s="27"/>
      <c r="C11" s="19"/>
      <c r="D11" s="31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0"/>
      <c r="B12" s="27"/>
      <c r="C12" s="27"/>
      <c r="D12" s="27"/>
      <c r="E12" s="27"/>
      <c r="F12" s="27"/>
      <c r="G12" s="27"/>
      <c r="H12" s="27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0"/>
      <c r="B13" s="27"/>
      <c r="C13" s="27"/>
      <c r="D13" s="32"/>
      <c r="E13" s="32"/>
      <c r="F13" s="32"/>
      <c r="G13" s="32"/>
      <c r="H13" s="32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3"/>
      <c r="C15" s="33"/>
      <c r="D15" s="33"/>
      <c r="E15" s="33"/>
      <c r="F15" s="89"/>
      <c r="G15" s="89"/>
      <c r="H15" s="89"/>
      <c r="I15" s="33"/>
      <c r="J15" s="33"/>
      <c r="K15" s="33"/>
      <c r="L15" s="33"/>
      <c r="M15" s="34"/>
      <c r="N15" s="33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80" t="s">
        <v>5</v>
      </c>
      <c r="C16" s="80"/>
      <c r="D16" s="80"/>
      <c r="E16" s="80"/>
      <c r="F16" s="80"/>
      <c r="G16" s="80"/>
      <c r="H16" s="80"/>
      <c r="I16" s="80"/>
      <c r="J16" s="33"/>
      <c r="K16" s="33"/>
      <c r="L16" s="33"/>
      <c r="M16" s="34"/>
      <c r="N16" s="33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5" t="s">
        <v>6</v>
      </c>
      <c r="C18" s="36"/>
      <c r="D18" s="36"/>
      <c r="E18" s="36"/>
      <c r="F18" s="37"/>
      <c r="G18" s="33"/>
      <c r="H18" s="33"/>
      <c r="I18" s="33"/>
      <c r="J18" s="33"/>
      <c r="K18" s="33"/>
      <c r="L18" s="88"/>
      <c r="M18" s="88"/>
      <c r="N18" s="88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9.5" thickBot="1" x14ac:dyDescent="0.3">
      <c r="A19" s="6"/>
      <c r="B19" s="37"/>
      <c r="C19" s="36" t="s">
        <v>9</v>
      </c>
      <c r="D19" s="36"/>
      <c r="E19" s="38" t="s">
        <v>7</v>
      </c>
      <c r="F19" s="37" t="s">
        <v>10</v>
      </c>
      <c r="G19" s="33"/>
      <c r="H19" s="33"/>
      <c r="I19" s="33"/>
      <c r="J19" s="33"/>
      <c r="K19" s="33"/>
      <c r="L19" s="33"/>
      <c r="M19" s="33"/>
      <c r="N19" s="33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7"/>
      <c r="C20" s="36"/>
      <c r="D20" s="36"/>
      <c r="E20" s="36" t="s">
        <v>8</v>
      </c>
      <c r="F20" s="37"/>
      <c r="G20" s="33"/>
      <c r="H20" s="33"/>
      <c r="I20" s="33"/>
      <c r="J20" s="33"/>
      <c r="K20" s="33"/>
      <c r="L20" s="33"/>
      <c r="M20" s="33"/>
      <c r="N20" s="33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3"/>
      <c r="C21" s="39"/>
      <c r="D21" s="39"/>
      <c r="E21" s="39"/>
      <c r="F21" s="33"/>
      <c r="G21" s="33"/>
      <c r="H21" s="33"/>
      <c r="I21" s="33"/>
      <c r="J21" s="33"/>
      <c r="K21" s="33"/>
      <c r="L21" s="33"/>
      <c r="M21" s="33"/>
      <c r="N21" s="33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40"/>
      <c r="C22" s="39"/>
      <c r="D22" s="39"/>
      <c r="E22" s="39"/>
      <c r="F22" s="33"/>
      <c r="G22" s="33"/>
      <c r="H22" s="33"/>
      <c r="I22" s="33"/>
      <c r="J22" s="33"/>
      <c r="K22" s="33"/>
      <c r="L22" s="33"/>
      <c r="M22" s="33"/>
      <c r="N22" s="33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7" t="s">
        <v>11</v>
      </c>
      <c r="C23" s="37"/>
      <c r="D23" s="37"/>
      <c r="E23" s="37"/>
      <c r="F23" s="37"/>
      <c r="G23" s="37"/>
      <c r="H23" s="37"/>
      <c r="I23" s="33"/>
      <c r="J23" s="33"/>
      <c r="K23" s="33"/>
      <c r="L23" s="33"/>
      <c r="M23" s="33"/>
      <c r="N23" s="33"/>
      <c r="O23" s="29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9" t="s">
        <v>13</v>
      </c>
      <c r="C24" s="79"/>
      <c r="D24" s="79"/>
      <c r="E24" s="79"/>
      <c r="F24" s="79"/>
      <c r="G24" s="79"/>
      <c r="H24" s="79"/>
      <c r="I24" s="33"/>
      <c r="J24" s="33"/>
      <c r="K24" s="33"/>
      <c r="L24" s="33"/>
      <c r="M24" s="33"/>
      <c r="N24" s="33"/>
      <c r="O24" s="29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9" t="s">
        <v>12</v>
      </c>
      <c r="C25" s="79"/>
      <c r="D25" s="79"/>
      <c r="E25" s="79"/>
      <c r="F25" s="79"/>
      <c r="G25" s="79"/>
      <c r="H25" s="79"/>
      <c r="I25" s="33"/>
      <c r="J25" s="33"/>
      <c r="K25" s="33"/>
      <c r="L25" s="33"/>
      <c r="M25" s="33"/>
      <c r="N25" s="33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9" t="s">
        <v>15</v>
      </c>
      <c r="C26" s="79"/>
      <c r="D26" s="79"/>
      <c r="E26" s="79"/>
      <c r="F26" s="79"/>
      <c r="G26" s="79"/>
      <c r="H26" s="79"/>
      <c r="I26" s="33"/>
      <c r="J26" s="33"/>
      <c r="K26" s="33"/>
      <c r="L26" s="33"/>
      <c r="M26" s="33"/>
      <c r="N26" s="33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4" t="s">
        <v>14</v>
      </c>
      <c r="C27" s="44"/>
      <c r="D27" s="44"/>
      <c r="E27" s="44"/>
      <c r="F27" s="44"/>
      <c r="G27" s="44"/>
      <c r="H27" s="44"/>
      <c r="I27" s="33"/>
      <c r="J27" s="33"/>
      <c r="K27" s="33"/>
      <c r="L27" s="33"/>
      <c r="M27" s="33"/>
      <c r="N27" s="3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1"/>
      <c r="C28" s="42"/>
      <c r="D28" s="41"/>
      <c r="E28" s="41"/>
      <c r="F28" s="41"/>
      <c r="G28" s="41"/>
      <c r="H28" s="41"/>
      <c r="I28" s="43"/>
      <c r="J28" s="43"/>
      <c r="K28" s="43"/>
      <c r="L28" s="43"/>
      <c r="M28" s="43"/>
      <c r="N28" s="4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1">
    <mergeCell ref="B26:H26"/>
    <mergeCell ref="B16:I16"/>
    <mergeCell ref="B3:R4"/>
    <mergeCell ref="I8:J8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2014-06-05T09:48:34Z</dcterms:modified>
</cp:coreProperties>
</file>